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6915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hamematakan'!$A$1:$E$88</definedName>
    <definedName name="_xlnm.Print_Area" localSheetId="0">'Ekamutneri hamematakan'!$A$1:$E$66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21" i="26"/>
  <c r="E22"/>
  <c r="E60" i="27" l="1"/>
  <c r="E58" i="26" l="1"/>
  <c r="E59" i="27" l="1"/>
  <c r="E58"/>
  <c r="E56"/>
  <c r="E59" i="26"/>
  <c r="E57"/>
  <c r="E55"/>
  <c r="E23" i="27" l="1"/>
  <c r="E20"/>
  <c r="E20" i="26"/>
  <c r="E19"/>
  <c r="D6"/>
  <c r="C6"/>
  <c r="E87" i="27"/>
  <c r="E86"/>
  <c r="D85"/>
  <c r="C85"/>
  <c r="E84"/>
  <c r="E83"/>
  <c r="D82"/>
  <c r="C82"/>
  <c r="E81"/>
  <c r="E80"/>
  <c r="E79"/>
  <c r="E78"/>
  <c r="D77"/>
  <c r="C77"/>
  <c r="E76"/>
  <c r="E75"/>
  <c r="E74"/>
  <c r="E73"/>
  <c r="E72"/>
  <c r="E71"/>
  <c r="E70"/>
  <c r="D69"/>
  <c r="C69"/>
  <c r="E67"/>
  <c r="E66"/>
  <c r="E65"/>
  <c r="E64"/>
  <c r="E63"/>
  <c r="E62"/>
  <c r="D61"/>
  <c r="C61"/>
  <c r="E57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5" s="1"/>
  <c r="C34"/>
  <c r="C25" s="1"/>
  <c r="E33"/>
  <c r="E32"/>
  <c r="E31"/>
  <c r="E30"/>
  <c r="E29"/>
  <c r="E28"/>
  <c r="E27"/>
  <c r="E26"/>
  <c r="E21"/>
  <c r="E19"/>
  <c r="E18"/>
  <c r="E17"/>
  <c r="E16"/>
  <c r="E15"/>
  <c r="E14"/>
  <c r="E13"/>
  <c r="E12"/>
  <c r="E11"/>
  <c r="E10"/>
  <c r="E9"/>
  <c r="E8"/>
  <c r="D7"/>
  <c r="C7"/>
  <c r="E6"/>
  <c r="E65" i="26"/>
  <c r="E64"/>
  <c r="E63"/>
  <c r="E62"/>
  <c r="E61"/>
  <c r="E60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D31"/>
  <c r="D23" s="1"/>
  <c r="C31"/>
  <c r="C23" s="1"/>
  <c r="E30"/>
  <c r="E29"/>
  <c r="E28"/>
  <c r="E27"/>
  <c r="E26"/>
  <c r="E25"/>
  <c r="E24"/>
  <c r="E18"/>
  <c r="E17"/>
  <c r="E16"/>
  <c r="E15"/>
  <c r="E14"/>
  <c r="E13"/>
  <c r="E12"/>
  <c r="E11"/>
  <c r="E10"/>
  <c r="E9"/>
  <c r="E8"/>
  <c r="E7"/>
  <c r="E82" i="27" l="1"/>
  <c r="C68"/>
  <c r="C24" s="1"/>
  <c r="C88" s="1"/>
  <c r="D68"/>
  <c r="D24" s="1"/>
  <c r="D88" s="1"/>
  <c r="E23" i="26"/>
  <c r="E85" i="27"/>
  <c r="E77"/>
  <c r="E34"/>
  <c r="E61"/>
  <c r="E69"/>
  <c r="E25"/>
  <c r="C66" i="26"/>
  <c r="E31"/>
  <c r="D66"/>
  <c r="E6"/>
  <c r="E7" i="27"/>
  <c r="E66" i="26" l="1"/>
  <c r="E68" i="27"/>
  <c r="E24"/>
  <c r="E88"/>
</calcChain>
</file>

<file path=xl/sharedStrings.xml><?xml version="1.0" encoding="utf-8"?>
<sst xmlns="http://schemas.openxmlformats.org/spreadsheetml/2006/main" count="170" uniqueCount="112">
  <si>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</si>
  <si>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</si>
  <si>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</si>
  <si>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</si>
  <si>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</si>
  <si>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</si>
  <si>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</si>
  <si>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</si>
  <si>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</si>
  <si>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</si>
  <si>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</si>
  <si>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</si>
  <si>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</si>
  <si>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</si>
  <si>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</si>
  <si>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</si>
  <si>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</si>
  <si>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</si>
  <si>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</si>
  <si>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</si>
  <si>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</si>
  <si>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</si>
  <si>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</si>
  <si>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</si>
  <si>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</si>
  <si>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</si>
  <si>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</si>
  <si>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</si>
  <si>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</si>
  <si>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</si>
  <si>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</si>
  <si>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</si>
  <si>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</si>
  <si>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</si>
  <si>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</si>
  <si>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</si>
  <si>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</si>
  <si>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</si>
  <si>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</si>
  <si>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</si>
  <si>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</si>
  <si>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</si>
  <si>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</si>
  <si>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</si>
  <si>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</si>
  <si>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</si>
  <si>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</si>
  <si>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</si>
  <si>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</si>
  <si>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</si>
  <si>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</si>
  <si>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</si>
  <si>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</si>
  <si>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</si>
  <si>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</si>
  <si>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</si>
  <si>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</si>
  <si>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</si>
  <si>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</si>
  <si>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</si>
  <si>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</si>
  <si>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</si>
  <si>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</si>
  <si>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</si>
  <si>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</si>
  <si>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</si>
  <si>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</si>
  <si>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</si>
  <si>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</si>
  <si>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</si>
  <si>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</si>
  <si>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</si>
  <si>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>նախկին՝ Ակտիվներին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</si>
  <si>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</si>
  <si>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</si>
  <si>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</si>
  <si>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</si>
  <si>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</si>
  <si>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</si>
  <si>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</si>
  <si>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</si>
  <si>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</si>
  <si>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</si>
  <si>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</si>
  <si>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</si>
  <si>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</si>
  <si>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</si>
  <si>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</si>
  <si>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</si>
  <si>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</si>
  <si>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</si>
  <si>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</si>
  <si>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</si>
  <si>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</si>
  <si>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</si>
  <si>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</si>
  <si>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</si>
  <si>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</si>
  <si>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</si>
  <si>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</si>
  <si>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</si>
  <si>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</si>
  <si>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>նոր տողեր ավելացնել 30 և 31 տողերի միջև</t>
  </si>
  <si>
    <t>Այլ մուտքեր</t>
  </si>
  <si>
    <t>Պետ ռեգիստր</t>
  </si>
  <si>
    <t>Բեռնափոխադրման գծով</t>
  </si>
  <si>
    <t>Դրոշմակնիք</t>
  </si>
  <si>
    <t xml:space="preserve">«Մ. Իշխանի անվ. հ 5 հիմնական  դպրոց» ՊՈԱԿ-ի </t>
  </si>
  <si>
    <t>Դրամաշնորհ</t>
  </si>
  <si>
    <t>Ջիր սուբսիդիա</t>
  </si>
  <si>
    <t>կրակմարիչ</t>
  </si>
  <si>
    <t>Դրամաշնորհ/Առաքելություն Արևելք մարդասիրական օգ/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</si>
</sst>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58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6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7" fontId="26" fillId="0" borderId="1" xfId="44" applyNumberFormat="1" applyFont="1" applyBorder="1" applyAlignment="1" applyProtection="1">
      <alignment horizontal="left" vertical="center" wrapText="1"/>
    </xf>
    <xf numFmtId="167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6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6" fontId="1" fillId="0" borderId="1" xfId="1" applyNumberFormat="1" applyFont="1" applyBorder="1" applyAlignment="1" applyProtection="1">
      <alignment horizontal="center" vertical="center"/>
    </xf>
    <xf numFmtId="166" fontId="1" fillId="0" borderId="1" xfId="44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6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6" fontId="26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7" fontId="22" fillId="0" borderId="1" xfId="44" applyNumberFormat="1" applyFont="1" applyBorder="1" applyAlignment="1" applyProtection="1">
      <alignment horizontal="left" vertical="center" wrapText="1"/>
    </xf>
    <xf numFmtId="166" fontId="22" fillId="0" borderId="1" xfId="44" applyNumberFormat="1" applyFont="1" applyBorder="1" applyAlignment="1" applyProtection="1">
      <alignment horizontal="center" vertical="center"/>
    </xf>
    <xf numFmtId="166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6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7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ina%20flash\5dp%20balans2017\IIIer%20-%20&#1082;&#1086;&#1087;&#1080;&#1103;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view="pageBreakPreview" zoomScaleSheetLayoutView="100" workbookViewId="0">
      <selection activeCell="D22" sqref="D22"/>
    </sheetView>
  </sheetViews>
  <sheetFormatPr defaultRowHeight="13.5"/>
  <cols>
    <col min="1" max="1" width="3.85546875" style="3" customWidth="1"/>
    <col min="2" max="2" width="50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1" t="s">
        <v>73</v>
      </c>
      <c r="B1" s="21"/>
      <c r="C1" s="21"/>
      <c r="D1" s="21"/>
      <c r="E1" s="21"/>
    </row>
    <row r="2" spans="1:8" s="2" customFormat="1" ht="25.5" customHeight="1">
      <c r="A2" s="22" t="s">
        <v>107</v>
      </c>
      <c r="B2" s="22"/>
      <c r="C2" s="22"/>
      <c r="D2" s="22"/>
      <c r="E2" s="22"/>
      <c r="F2" s="23"/>
      <c r="G2" s="23"/>
    </row>
    <row r="3" spans="1:8" ht="44.25" customHeight="1">
      <c r="A3" s="24" t="s">
        <v>66</v>
      </c>
      <c r="B3" s="24"/>
      <c r="C3" s="24"/>
      <c r="D3" s="24"/>
      <c r="E3" s="24"/>
      <c r="F3" s="25"/>
      <c r="G3" s="25"/>
      <c r="H3" s="25"/>
    </row>
    <row r="4" spans="1:8">
      <c r="E4" s="5" t="s">
        <v>3</v>
      </c>
    </row>
    <row r="5" spans="1:8" s="2" customFormat="1" ht="64.5" customHeight="1">
      <c r="A5" s="26" t="s">
        <v>0</v>
      </c>
      <c r="B5" s="27" t="s">
        <v>4</v>
      </c>
      <c r="C5" s="28" t="s">
        <v>68</v>
      </c>
      <c r="D5" s="28" t="s">
        <v>67</v>
      </c>
      <c r="E5" s="29" t="s">
        <v>5</v>
      </c>
    </row>
    <row r="6" spans="1:8" ht="31.5" customHeight="1">
      <c r="A6" s="30" t="s">
        <v>6</v>
      </c>
      <c r="B6" s="6" t="s">
        <v>7</v>
      </c>
      <c r="C6" s="31">
        <f>SUM(C7,C10:C17,C19:C22)</f>
        <v>32149.5</v>
      </c>
      <c r="D6" s="31">
        <f>SUM(D7,D10:D17,D19:D22)</f>
        <v>33013.700000000004</v>
      </c>
      <c r="E6" s="31">
        <f t="shared" ref="E6:E66" si="0">D6-C6</f>
        <v>864.20000000000437</v>
      </c>
      <c r="F6" s="32"/>
    </row>
    <row r="7" spans="1:8" ht="18.75" customHeight="1">
      <c r="A7" s="33">
        <v>1</v>
      </c>
      <c r="B7" s="13" t="s">
        <v>74</v>
      </c>
      <c r="C7" s="18">
        <v>30150.2</v>
      </c>
      <c r="D7" s="18">
        <v>30150.2</v>
      </c>
      <c r="E7" s="18">
        <f t="shared" si="0"/>
        <v>0</v>
      </c>
      <c r="F7" s="32"/>
      <c r="G7" s="32"/>
    </row>
    <row r="8" spans="1:8" s="36" customFormat="1" ht="18.75" customHeight="1">
      <c r="A8" s="34">
        <v>1.1000000000000001</v>
      </c>
      <c r="B8" s="15" t="s">
        <v>75</v>
      </c>
      <c r="C8" s="34">
        <v>7211.2</v>
      </c>
      <c r="D8" s="34">
        <v>7211.2</v>
      </c>
      <c r="E8" s="34">
        <f t="shared" si="0"/>
        <v>0</v>
      </c>
      <c r="F8" s="35"/>
    </row>
    <row r="9" spans="1:8" s="36" customFormat="1" ht="18.75" hidden="1" customHeight="1">
      <c r="A9" s="34">
        <v>1.2</v>
      </c>
      <c r="B9" s="15" t="s">
        <v>76</v>
      </c>
      <c r="C9" s="34"/>
      <c r="D9" s="34"/>
      <c r="E9" s="34">
        <f t="shared" si="0"/>
        <v>0</v>
      </c>
      <c r="F9" s="35"/>
    </row>
    <row r="10" spans="1:8" ht="17.25" customHeight="1">
      <c r="A10" s="33">
        <v>2</v>
      </c>
      <c r="B10" s="13" t="s">
        <v>8</v>
      </c>
      <c r="C10" s="18">
        <v>313.5</v>
      </c>
      <c r="D10" s="18">
        <v>312</v>
      </c>
      <c r="E10" s="18">
        <f t="shared" si="0"/>
        <v>-1.5</v>
      </c>
      <c r="F10" s="32"/>
    </row>
    <row r="11" spans="1:8" ht="18.75" hidden="1" customHeight="1">
      <c r="A11" s="33">
        <v>3</v>
      </c>
      <c r="B11" s="13" t="s">
        <v>78</v>
      </c>
      <c r="C11" s="14"/>
      <c r="D11" s="14"/>
      <c r="E11" s="18">
        <f t="shared" si="0"/>
        <v>0</v>
      </c>
      <c r="F11" s="32"/>
    </row>
    <row r="12" spans="1:8" ht="18.75" customHeight="1">
      <c r="A12" s="33">
        <v>3</v>
      </c>
      <c r="B12" s="10" t="s">
        <v>9</v>
      </c>
      <c r="C12" s="14">
        <v>1247.2</v>
      </c>
      <c r="D12" s="14">
        <v>1669.7</v>
      </c>
      <c r="E12" s="18">
        <f t="shared" si="0"/>
        <v>422.5</v>
      </c>
      <c r="F12" s="32"/>
    </row>
    <row r="13" spans="1:8" ht="17.25" customHeight="1">
      <c r="A13" s="33">
        <v>4</v>
      </c>
      <c r="B13" s="13" t="s">
        <v>10</v>
      </c>
      <c r="C13" s="14">
        <v>172.5</v>
      </c>
      <c r="D13" s="14">
        <v>172.9</v>
      </c>
      <c r="E13" s="18">
        <f t="shared" si="0"/>
        <v>0.40000000000000568</v>
      </c>
      <c r="F13" s="32"/>
    </row>
    <row r="14" spans="1:8" ht="8.25" hidden="1" customHeight="1">
      <c r="A14" s="33">
        <v>6</v>
      </c>
      <c r="B14" s="10" t="s">
        <v>79</v>
      </c>
      <c r="C14" s="14"/>
      <c r="D14" s="14"/>
      <c r="E14" s="18">
        <f t="shared" si="0"/>
        <v>0</v>
      </c>
      <c r="F14" s="32"/>
    </row>
    <row r="15" spans="1:8" ht="10.5" hidden="1" customHeight="1">
      <c r="A15" s="33">
        <v>7</v>
      </c>
      <c r="B15" s="10" t="s">
        <v>11</v>
      </c>
      <c r="C15" s="14"/>
      <c r="D15" s="14"/>
      <c r="E15" s="18">
        <f t="shared" si="0"/>
        <v>0</v>
      </c>
      <c r="F15" s="32"/>
    </row>
    <row r="16" spans="1:8" ht="18" customHeight="1">
      <c r="A16" s="33">
        <v>5</v>
      </c>
      <c r="B16" s="10" t="s">
        <v>12</v>
      </c>
      <c r="C16" s="14"/>
      <c r="D16" s="14">
        <v>21.7</v>
      </c>
      <c r="E16" s="18">
        <f t="shared" si="0"/>
        <v>21.7</v>
      </c>
      <c r="F16" s="32"/>
    </row>
    <row r="17" spans="1:6" ht="13.5" hidden="1" customHeight="1">
      <c r="A17" s="33">
        <v>9</v>
      </c>
      <c r="B17" s="17" t="s">
        <v>70</v>
      </c>
      <c r="C17" s="14"/>
      <c r="D17" s="14"/>
      <c r="E17" s="18">
        <f t="shared" si="0"/>
        <v>0</v>
      </c>
      <c r="F17" s="32"/>
    </row>
    <row r="18" spans="1:6" ht="12" hidden="1" customHeight="1">
      <c r="A18" s="18">
        <v>9.1</v>
      </c>
      <c r="B18" s="13" t="s">
        <v>71</v>
      </c>
      <c r="C18" s="14"/>
      <c r="D18" s="14"/>
      <c r="E18" s="18">
        <f t="shared" si="0"/>
        <v>0</v>
      </c>
      <c r="F18" s="32" t="s">
        <v>72</v>
      </c>
    </row>
    <row r="19" spans="1:6" ht="20.25" customHeight="1">
      <c r="A19" s="33">
        <v>6</v>
      </c>
      <c r="B19" s="10" t="s">
        <v>13</v>
      </c>
      <c r="C19" s="14"/>
      <c r="D19" s="14">
        <v>1.5</v>
      </c>
      <c r="E19" s="18">
        <f t="shared" si="0"/>
        <v>1.5</v>
      </c>
      <c r="F19" s="32"/>
    </row>
    <row r="20" spans="1:6" ht="17.25" customHeight="1">
      <c r="A20" s="37">
        <v>7</v>
      </c>
      <c r="B20" s="10" t="s">
        <v>103</v>
      </c>
      <c r="C20" s="14">
        <v>266.10000000000002</v>
      </c>
      <c r="D20" s="14">
        <v>266.10000000000002</v>
      </c>
      <c r="E20" s="18">
        <f>D20-C20</f>
        <v>0</v>
      </c>
      <c r="F20" s="32"/>
    </row>
    <row r="21" spans="1:6" ht="17.25" customHeight="1">
      <c r="A21" s="37">
        <v>8</v>
      </c>
      <c r="B21" s="10" t="s">
        <v>109</v>
      </c>
      <c r="C21" s="14"/>
      <c r="D21" s="14">
        <v>2.4</v>
      </c>
      <c r="E21" s="18">
        <f t="shared" ref="E21:E22" si="1">D21-C21</f>
        <v>2.4</v>
      </c>
      <c r="F21" s="32"/>
    </row>
    <row r="22" spans="1:6" ht="21.75" customHeight="1">
      <c r="A22" s="37">
        <v>9</v>
      </c>
      <c r="B22" s="10" t="s">
        <v>111</v>
      </c>
      <c r="C22" s="14"/>
      <c r="D22" s="14">
        <v>417.2</v>
      </c>
      <c r="E22" s="18">
        <f t="shared" si="1"/>
        <v>417.2</v>
      </c>
      <c r="F22" s="32"/>
    </row>
    <row r="23" spans="1:6" ht="29.25" customHeight="1">
      <c r="A23" s="30" t="s">
        <v>14</v>
      </c>
      <c r="B23" s="6" t="s">
        <v>15</v>
      </c>
      <c r="C23" s="7">
        <f>SUM(C24,C26:C31,C35:C60,C62:C65)</f>
        <v>36880.300000000003</v>
      </c>
      <c r="D23" s="7">
        <f>SUM(D24,D26:D31,D35:D60,D62:D65)</f>
        <v>34499.299999999996</v>
      </c>
      <c r="E23" s="31">
        <f t="shared" si="0"/>
        <v>-2381.0000000000073</v>
      </c>
      <c r="F23" s="32"/>
    </row>
    <row r="24" spans="1:6" ht="21" customHeight="1">
      <c r="A24" s="33">
        <v>1</v>
      </c>
      <c r="B24" s="10" t="s">
        <v>16</v>
      </c>
      <c r="C24" s="14">
        <v>30584.7</v>
      </c>
      <c r="D24" s="18">
        <v>29672.9</v>
      </c>
      <c r="E24" s="18">
        <f t="shared" si="0"/>
        <v>-911.79999999999927</v>
      </c>
      <c r="F24" s="32"/>
    </row>
    <row r="25" spans="1:6" s="36" customFormat="1" ht="0.75" customHeight="1">
      <c r="A25" s="38">
        <v>1.2</v>
      </c>
      <c r="B25" s="15" t="s">
        <v>80</v>
      </c>
      <c r="C25" s="39"/>
      <c r="D25" s="34"/>
      <c r="E25" s="34">
        <f t="shared" si="0"/>
        <v>0</v>
      </c>
      <c r="F25" s="35"/>
    </row>
    <row r="26" spans="1:6" ht="21" customHeight="1">
      <c r="A26" s="33">
        <v>2</v>
      </c>
      <c r="B26" s="13" t="s">
        <v>19</v>
      </c>
      <c r="C26" s="14">
        <v>2131</v>
      </c>
      <c r="D26" s="18">
        <v>1124.5999999999999</v>
      </c>
      <c r="E26" s="18">
        <f t="shared" si="0"/>
        <v>-1006.4000000000001</v>
      </c>
      <c r="F26" s="32"/>
    </row>
    <row r="27" spans="1:6" ht="21" customHeight="1">
      <c r="A27" s="33">
        <v>3</v>
      </c>
      <c r="B27" s="10" t="s">
        <v>20</v>
      </c>
      <c r="C27" s="14">
        <v>548.20000000000005</v>
      </c>
      <c r="D27" s="18">
        <v>548.20000000000005</v>
      </c>
      <c r="E27" s="18">
        <f t="shared" si="0"/>
        <v>0</v>
      </c>
      <c r="F27" s="32"/>
    </row>
    <row r="28" spans="1:6" ht="21" customHeight="1">
      <c r="A28" s="33">
        <v>4</v>
      </c>
      <c r="B28" s="10" t="s">
        <v>21</v>
      </c>
      <c r="C28" s="14">
        <v>50.9</v>
      </c>
      <c r="D28" s="14">
        <v>50.9</v>
      </c>
      <c r="E28" s="18">
        <f t="shared" si="0"/>
        <v>0</v>
      </c>
      <c r="F28" s="32"/>
    </row>
    <row r="29" spans="1:6" ht="21" customHeight="1">
      <c r="A29" s="33">
        <v>5</v>
      </c>
      <c r="B29" s="13" t="s">
        <v>22</v>
      </c>
      <c r="C29" s="14">
        <v>109.9</v>
      </c>
      <c r="D29" s="18">
        <v>109.9</v>
      </c>
      <c r="E29" s="18">
        <f t="shared" si="0"/>
        <v>0</v>
      </c>
      <c r="F29" s="32"/>
    </row>
    <row r="30" spans="1:6" ht="18" customHeight="1">
      <c r="A30" s="33">
        <v>6</v>
      </c>
      <c r="B30" s="13" t="s">
        <v>23</v>
      </c>
      <c r="C30" s="14">
        <v>55</v>
      </c>
      <c r="D30" s="18">
        <v>45</v>
      </c>
      <c r="E30" s="18">
        <f t="shared" si="0"/>
        <v>-10</v>
      </c>
      <c r="F30" s="32"/>
    </row>
    <row r="31" spans="1:6" ht="21" customHeight="1">
      <c r="A31" s="33">
        <v>7</v>
      </c>
      <c r="B31" s="10" t="s">
        <v>24</v>
      </c>
      <c r="C31" s="14">
        <f>SUM(C32:C34)</f>
        <v>120.10000000000001</v>
      </c>
      <c r="D31" s="14">
        <f>SUM(D32:D34)</f>
        <v>92.100000000000009</v>
      </c>
      <c r="E31" s="18">
        <f t="shared" si="0"/>
        <v>-28</v>
      </c>
      <c r="F31" s="32"/>
    </row>
    <row r="32" spans="1:6" s="36" customFormat="1" ht="21" customHeight="1">
      <c r="A32" s="38">
        <v>7.1</v>
      </c>
      <c r="B32" s="15" t="s">
        <v>25</v>
      </c>
      <c r="C32" s="39">
        <v>86.4</v>
      </c>
      <c r="D32" s="39">
        <v>86.4</v>
      </c>
      <c r="E32" s="34">
        <f t="shared" si="0"/>
        <v>0</v>
      </c>
      <c r="F32" s="35"/>
    </row>
    <row r="33" spans="1:6" s="36" customFormat="1" ht="21" customHeight="1">
      <c r="A33" s="38">
        <v>7.2</v>
      </c>
      <c r="B33" s="16" t="s">
        <v>26</v>
      </c>
      <c r="C33" s="39">
        <v>33.700000000000003</v>
      </c>
      <c r="D33" s="34">
        <v>5.7</v>
      </c>
      <c r="E33" s="34">
        <f t="shared" si="0"/>
        <v>-28.000000000000004</v>
      </c>
      <c r="F33" s="35"/>
    </row>
    <row r="34" spans="1:6" s="36" customFormat="1" ht="21" hidden="1" customHeight="1">
      <c r="A34" s="38">
        <v>7.3</v>
      </c>
      <c r="B34" s="16" t="s">
        <v>27</v>
      </c>
      <c r="C34" s="39"/>
      <c r="D34" s="34"/>
      <c r="E34" s="34">
        <f t="shared" si="0"/>
        <v>0</v>
      </c>
      <c r="F34" s="35"/>
    </row>
    <row r="35" spans="1:6" s="36" customFormat="1" ht="21" hidden="1" customHeight="1">
      <c r="A35" s="33">
        <v>8</v>
      </c>
      <c r="B35" s="13" t="s">
        <v>81</v>
      </c>
      <c r="C35" s="39"/>
      <c r="D35" s="34"/>
      <c r="E35" s="34">
        <f t="shared" si="0"/>
        <v>0</v>
      </c>
      <c r="F35" s="35"/>
    </row>
    <row r="36" spans="1:6" ht="0.75" customHeight="1">
      <c r="A36" s="33">
        <v>9</v>
      </c>
      <c r="B36" s="13" t="s">
        <v>28</v>
      </c>
      <c r="C36" s="14"/>
      <c r="D36" s="18"/>
      <c r="E36" s="18">
        <f t="shared" si="0"/>
        <v>0</v>
      </c>
      <c r="F36" s="32"/>
    </row>
    <row r="37" spans="1:6" ht="21" customHeight="1">
      <c r="A37" s="33">
        <v>10</v>
      </c>
      <c r="B37" s="13" t="s">
        <v>29</v>
      </c>
      <c r="C37" s="14">
        <v>150</v>
      </c>
      <c r="D37" s="18">
        <v>100</v>
      </c>
      <c r="E37" s="18">
        <f t="shared" si="0"/>
        <v>-50</v>
      </c>
      <c r="F37" s="32"/>
    </row>
    <row r="38" spans="1:6" ht="20.25" customHeight="1">
      <c r="A38" s="33">
        <v>11</v>
      </c>
      <c r="B38" s="13" t="s">
        <v>30</v>
      </c>
      <c r="C38" s="14">
        <v>75</v>
      </c>
      <c r="D38" s="18">
        <v>51.2</v>
      </c>
      <c r="E38" s="18">
        <f t="shared" si="0"/>
        <v>-23.799999999999997</v>
      </c>
      <c r="F38" s="32"/>
    </row>
    <row r="39" spans="1:6" ht="17.25" customHeight="1">
      <c r="A39" s="33">
        <v>12</v>
      </c>
      <c r="B39" s="13" t="s">
        <v>31</v>
      </c>
      <c r="C39" s="14">
        <v>50</v>
      </c>
      <c r="D39" s="18">
        <v>90</v>
      </c>
      <c r="E39" s="18">
        <f t="shared" si="0"/>
        <v>40</v>
      </c>
      <c r="F39" s="32"/>
    </row>
    <row r="40" spans="1:6" ht="21" customHeight="1">
      <c r="A40" s="33">
        <v>13</v>
      </c>
      <c r="B40" s="13" t="s">
        <v>32</v>
      </c>
      <c r="C40" s="14">
        <v>75</v>
      </c>
      <c r="D40" s="18">
        <v>50</v>
      </c>
      <c r="E40" s="18">
        <f t="shared" si="0"/>
        <v>-25</v>
      </c>
      <c r="F40" s="32"/>
    </row>
    <row r="41" spans="1:6" ht="21" customHeight="1">
      <c r="A41" s="33">
        <v>14</v>
      </c>
      <c r="B41" s="13" t="s">
        <v>18</v>
      </c>
      <c r="C41" s="14">
        <v>1315.1</v>
      </c>
      <c r="D41" s="18">
        <v>884.2</v>
      </c>
      <c r="E41" s="18">
        <f t="shared" si="0"/>
        <v>-430.89999999999986</v>
      </c>
      <c r="F41" s="32"/>
    </row>
    <row r="42" spans="1:6" ht="21" customHeight="1">
      <c r="A42" s="33">
        <v>15</v>
      </c>
      <c r="B42" s="13" t="s">
        <v>82</v>
      </c>
      <c r="C42" s="14">
        <v>311.10000000000002</v>
      </c>
      <c r="D42" s="18">
        <v>178.6</v>
      </c>
      <c r="E42" s="18">
        <f t="shared" si="0"/>
        <v>-132.50000000000003</v>
      </c>
      <c r="F42" s="32"/>
    </row>
    <row r="43" spans="1:6" ht="21" customHeight="1">
      <c r="A43" s="33">
        <v>16</v>
      </c>
      <c r="B43" s="13" t="s">
        <v>33</v>
      </c>
      <c r="C43" s="18">
        <v>750</v>
      </c>
      <c r="D43" s="18">
        <v>748</v>
      </c>
      <c r="E43" s="18">
        <f t="shared" si="0"/>
        <v>-2</v>
      </c>
      <c r="F43" s="32"/>
    </row>
    <row r="44" spans="1:6">
      <c r="A44" s="33">
        <v>17</v>
      </c>
      <c r="B44" s="13" t="s">
        <v>34</v>
      </c>
      <c r="C44" s="18">
        <v>142.5</v>
      </c>
      <c r="D44" s="18">
        <v>142.5</v>
      </c>
      <c r="E44" s="18">
        <f t="shared" si="0"/>
        <v>0</v>
      </c>
      <c r="F44" s="32"/>
    </row>
    <row r="45" spans="1:6" hidden="1">
      <c r="A45" s="33">
        <v>18</v>
      </c>
      <c r="B45" s="13" t="s">
        <v>35</v>
      </c>
      <c r="C45" s="18"/>
      <c r="D45" s="18"/>
      <c r="E45" s="18">
        <f t="shared" si="0"/>
        <v>0</v>
      </c>
      <c r="F45" s="32"/>
    </row>
    <row r="46" spans="1:6" ht="20.25" customHeight="1">
      <c r="A46" s="33">
        <v>19</v>
      </c>
      <c r="B46" s="13" t="s">
        <v>36</v>
      </c>
      <c r="C46" s="14">
        <v>172.4</v>
      </c>
      <c r="D46" s="18">
        <v>59.6</v>
      </c>
      <c r="E46" s="18">
        <f t="shared" si="0"/>
        <v>-112.80000000000001</v>
      </c>
      <c r="F46" s="32"/>
    </row>
    <row r="47" spans="1:6" ht="17.25" customHeight="1">
      <c r="A47" s="33">
        <v>20</v>
      </c>
      <c r="B47" s="13" t="s">
        <v>37</v>
      </c>
      <c r="C47" s="18">
        <v>50</v>
      </c>
      <c r="D47" s="18">
        <v>50</v>
      </c>
      <c r="E47" s="18">
        <f t="shared" si="0"/>
        <v>0</v>
      </c>
      <c r="F47" s="32"/>
    </row>
    <row r="48" spans="1:6" ht="21.75" customHeight="1">
      <c r="A48" s="33">
        <v>21</v>
      </c>
      <c r="B48" s="9" t="s">
        <v>38</v>
      </c>
      <c r="C48" s="18">
        <v>45</v>
      </c>
      <c r="D48" s="18">
        <v>45</v>
      </c>
      <c r="E48" s="18">
        <f t="shared" si="0"/>
        <v>0</v>
      </c>
      <c r="F48" s="32"/>
    </row>
    <row r="49" spans="1:6" ht="0.75" customHeight="1">
      <c r="A49" s="33">
        <v>22</v>
      </c>
      <c r="B49" s="9" t="s">
        <v>39</v>
      </c>
      <c r="C49" s="18"/>
      <c r="D49" s="18"/>
      <c r="E49" s="18">
        <f t="shared" si="0"/>
        <v>0</v>
      </c>
      <c r="F49" s="32"/>
    </row>
    <row r="50" spans="1:6" ht="19.5" customHeight="1">
      <c r="A50" s="33">
        <v>23</v>
      </c>
      <c r="B50" s="9" t="s">
        <v>40</v>
      </c>
      <c r="C50" s="18">
        <v>3</v>
      </c>
      <c r="D50" s="18">
        <v>6</v>
      </c>
      <c r="E50" s="18">
        <f t="shared" si="0"/>
        <v>3</v>
      </c>
      <c r="F50" s="32"/>
    </row>
    <row r="51" spans="1:6" ht="21" customHeight="1">
      <c r="A51" s="33">
        <v>24</v>
      </c>
      <c r="B51" s="9" t="s">
        <v>83</v>
      </c>
      <c r="C51" s="18">
        <v>12</v>
      </c>
      <c r="D51" s="18">
        <v>12</v>
      </c>
      <c r="E51" s="18">
        <f t="shared" si="0"/>
        <v>0</v>
      </c>
      <c r="F51" s="32"/>
    </row>
    <row r="52" spans="1:6" ht="21" customHeight="1">
      <c r="A52" s="33">
        <v>25</v>
      </c>
      <c r="B52" s="9" t="s">
        <v>41</v>
      </c>
      <c r="C52" s="18">
        <v>10.4</v>
      </c>
      <c r="D52" s="18">
        <v>10.4</v>
      </c>
      <c r="E52" s="18">
        <f t="shared" si="0"/>
        <v>0</v>
      </c>
      <c r="F52" s="32"/>
    </row>
    <row r="53" spans="1:6" ht="0.75" customHeight="1">
      <c r="A53" s="33">
        <v>26</v>
      </c>
      <c r="B53" s="9" t="s">
        <v>42</v>
      </c>
      <c r="C53" s="18"/>
      <c r="D53" s="18"/>
      <c r="E53" s="18">
        <f t="shared" si="0"/>
        <v>0</v>
      </c>
      <c r="F53" s="32"/>
    </row>
    <row r="54" spans="1:6" ht="19.5" customHeight="1">
      <c r="A54" s="33">
        <v>27</v>
      </c>
      <c r="B54" s="9" t="s">
        <v>84</v>
      </c>
      <c r="C54" s="18"/>
      <c r="D54" s="18"/>
      <c r="E54" s="18">
        <f t="shared" si="0"/>
        <v>0</v>
      </c>
      <c r="F54" s="32"/>
    </row>
    <row r="55" spans="1:6" hidden="1">
      <c r="A55" s="33">
        <v>28</v>
      </c>
      <c r="B55" s="13" t="s">
        <v>101</v>
      </c>
      <c r="C55" s="18"/>
      <c r="D55" s="18"/>
      <c r="E55" s="18">
        <f t="shared" si="0"/>
        <v>0</v>
      </c>
      <c r="F55" s="32"/>
    </row>
    <row r="56" spans="1:6" hidden="1">
      <c r="A56" s="33">
        <v>29</v>
      </c>
      <c r="B56" s="13" t="s">
        <v>43</v>
      </c>
      <c r="C56" s="18"/>
      <c r="D56" s="18"/>
      <c r="E56" s="18">
        <f t="shared" si="0"/>
        <v>0</v>
      </c>
      <c r="F56" s="32"/>
    </row>
    <row r="57" spans="1:6" hidden="1">
      <c r="A57" s="33">
        <v>30</v>
      </c>
      <c r="B57" s="13" t="s">
        <v>104</v>
      </c>
      <c r="C57" s="18"/>
      <c r="D57" s="18"/>
      <c r="E57" s="18">
        <f>D57-C57</f>
        <v>0</v>
      </c>
      <c r="F57" s="32"/>
    </row>
    <row r="58" spans="1:6" hidden="1">
      <c r="A58" s="33"/>
      <c r="B58" s="13" t="s">
        <v>106</v>
      </c>
      <c r="C58" s="18"/>
      <c r="D58" s="18"/>
      <c r="E58" s="18">
        <f>D58-C58</f>
        <v>0</v>
      </c>
      <c r="F58" s="32"/>
    </row>
    <row r="59" spans="1:6" hidden="1">
      <c r="A59" s="33">
        <v>31</v>
      </c>
      <c r="B59" s="13" t="s">
        <v>105</v>
      </c>
      <c r="C59" s="18"/>
      <c r="D59" s="18"/>
      <c r="E59" s="18">
        <f>D59-C59</f>
        <v>0</v>
      </c>
      <c r="F59" s="32" t="s">
        <v>102</v>
      </c>
    </row>
    <row r="60" spans="1:6" hidden="1">
      <c r="A60" s="33">
        <v>32</v>
      </c>
      <c r="B60" s="13" t="s">
        <v>44</v>
      </c>
      <c r="C60" s="18"/>
      <c r="D60" s="18"/>
      <c r="E60" s="18">
        <f t="shared" si="0"/>
        <v>0</v>
      </c>
      <c r="F60" s="32"/>
    </row>
    <row r="61" spans="1:6" s="36" customFormat="1" ht="13.5" hidden="1" customHeight="1">
      <c r="A61" s="40">
        <v>32.1</v>
      </c>
      <c r="B61" s="16" t="s">
        <v>100</v>
      </c>
      <c r="C61" s="34"/>
      <c r="D61" s="34"/>
      <c r="E61" s="34">
        <f t="shared" si="0"/>
        <v>0</v>
      </c>
      <c r="F61" s="35"/>
    </row>
    <row r="62" spans="1:6" ht="18" customHeight="1">
      <c r="A62" s="33">
        <v>33</v>
      </c>
      <c r="B62" s="20" t="s">
        <v>111</v>
      </c>
      <c r="C62" s="14"/>
      <c r="D62" s="18">
        <v>417.2</v>
      </c>
      <c r="E62" s="18">
        <f t="shared" si="0"/>
        <v>417.2</v>
      </c>
      <c r="F62" s="32"/>
    </row>
    <row r="63" spans="1:6" ht="0.75" customHeight="1">
      <c r="A63" s="33">
        <v>34</v>
      </c>
      <c r="B63" s="17" t="s">
        <v>45</v>
      </c>
      <c r="C63" s="14"/>
      <c r="D63" s="18"/>
      <c r="E63" s="18">
        <f t="shared" si="0"/>
        <v>0</v>
      </c>
      <c r="F63" s="32"/>
    </row>
    <row r="64" spans="1:6" ht="15" hidden="1" customHeight="1">
      <c r="A64" s="33">
        <v>35</v>
      </c>
      <c r="B64" s="13" t="s">
        <v>46</v>
      </c>
      <c r="C64" s="18"/>
      <c r="D64" s="18"/>
      <c r="E64" s="18">
        <f>D64-C64</f>
        <v>0</v>
      </c>
      <c r="F64" s="32"/>
    </row>
    <row r="65" spans="1:6" ht="21" customHeight="1">
      <c r="A65" s="33">
        <v>36</v>
      </c>
      <c r="B65" s="13" t="s">
        <v>47</v>
      </c>
      <c r="C65" s="18">
        <v>119</v>
      </c>
      <c r="D65" s="18">
        <v>11</v>
      </c>
      <c r="E65" s="18">
        <f t="shared" si="0"/>
        <v>-108</v>
      </c>
      <c r="F65" s="32"/>
    </row>
    <row r="66" spans="1:6" s="8" customFormat="1" ht="24.75" customHeight="1">
      <c r="A66" s="30"/>
      <c r="B66" s="41" t="s">
        <v>49</v>
      </c>
      <c r="C66" s="31">
        <f>C6-C23</f>
        <v>-4730.8000000000029</v>
      </c>
      <c r="D66" s="31">
        <f>D6-D23</f>
        <v>-1485.5999999999913</v>
      </c>
      <c r="E66" s="31">
        <f t="shared" si="0"/>
        <v>3245.2000000000116</v>
      </c>
      <c r="F66" s="42"/>
    </row>
    <row r="67" spans="1:6">
      <c r="B67" s="32"/>
      <c r="C67" s="32"/>
      <c r="D67" s="32"/>
      <c r="E67" s="32"/>
      <c r="F67" s="32"/>
    </row>
    <row r="68" spans="1:6">
      <c r="B68" s="32"/>
      <c r="C68" s="32"/>
      <c r="D68" s="32"/>
      <c r="E68" s="32"/>
      <c r="F68" s="32"/>
    </row>
    <row r="69" spans="1:6">
      <c r="B69" s="32"/>
      <c r="C69" s="32"/>
      <c r="D69" s="32"/>
      <c r="E69" s="32"/>
      <c r="F69" s="32"/>
    </row>
    <row r="70" spans="1:6">
      <c r="B70" s="32"/>
      <c r="C70" s="32"/>
      <c r="D70" s="32"/>
      <c r="E70" s="32"/>
      <c r="F70" s="32"/>
    </row>
    <row r="71" spans="1:6">
      <c r="B71" s="32"/>
      <c r="C71" s="32"/>
      <c r="D71" s="32"/>
      <c r="E71" s="32"/>
    </row>
    <row r="72" spans="1:6">
      <c r="B72" s="32"/>
      <c r="C72" s="32"/>
      <c r="D72" s="32"/>
      <c r="E72" s="32"/>
    </row>
    <row r="73" spans="1:6">
      <c r="B73" s="32"/>
      <c r="C73" s="32"/>
      <c r="D73" s="32"/>
      <c r="E7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view="pageBreakPreview" zoomScaleSheetLayoutView="100" workbookViewId="0">
      <selection sqref="A1:XFD1048576"/>
    </sheetView>
  </sheetViews>
  <sheetFormatPr defaultRowHeight="13.5"/>
  <cols>
    <col min="1" max="1" width="4.85546875" style="4" customWidth="1"/>
    <col min="2" max="2" width="52.8554687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1" t="s">
        <v>85</v>
      </c>
      <c r="B1" s="21"/>
      <c r="C1" s="21"/>
      <c r="D1" s="21"/>
      <c r="E1" s="21"/>
    </row>
    <row r="2" spans="1:11" s="2" customFormat="1" ht="26.25" customHeight="1">
      <c r="A2" s="22" t="s">
        <v>107</v>
      </c>
      <c r="B2" s="22"/>
      <c r="C2" s="22"/>
      <c r="D2" s="22"/>
      <c r="E2" s="22"/>
      <c r="F2" s="23"/>
      <c r="G2" s="23"/>
    </row>
    <row r="3" spans="1:11" ht="38.25" customHeight="1">
      <c r="A3" s="24" t="s">
        <v>69</v>
      </c>
      <c r="B3" s="24"/>
      <c r="C3" s="24"/>
      <c r="D3" s="24"/>
      <c r="E3" s="24"/>
      <c r="F3" s="25"/>
      <c r="G3" s="25"/>
      <c r="H3" s="25"/>
      <c r="I3" s="25"/>
      <c r="J3" s="25"/>
      <c r="K3" s="25"/>
    </row>
    <row r="4" spans="1:11" s="2" customFormat="1" ht="17.25" customHeight="1">
      <c r="A4" s="43"/>
      <c r="B4" s="43"/>
      <c r="E4" s="44" t="s">
        <v>86</v>
      </c>
    </row>
    <row r="5" spans="1:11" s="2" customFormat="1" ht="61.5" customHeight="1">
      <c r="A5" s="26" t="s">
        <v>0</v>
      </c>
      <c r="B5" s="27" t="s">
        <v>4</v>
      </c>
      <c r="C5" s="28" t="s">
        <v>68</v>
      </c>
      <c r="D5" s="28" t="s">
        <v>67</v>
      </c>
      <c r="E5" s="29" t="s">
        <v>5</v>
      </c>
    </row>
    <row r="6" spans="1:11" s="2" customFormat="1" ht="41.25" customHeight="1">
      <c r="A6" s="45" t="s">
        <v>6</v>
      </c>
      <c r="B6" s="46" t="s">
        <v>50</v>
      </c>
      <c r="C6" s="47">
        <v>5251.3</v>
      </c>
      <c r="D6" s="47">
        <v>5251.3</v>
      </c>
      <c r="E6" s="47">
        <f t="shared" ref="E6:E69" si="0">D6-C6</f>
        <v>0</v>
      </c>
    </row>
    <row r="7" spans="1:11" s="2" customFormat="1" ht="34.5">
      <c r="A7" s="45" t="s">
        <v>14</v>
      </c>
      <c r="B7" s="46" t="s">
        <v>87</v>
      </c>
      <c r="C7" s="47">
        <f>SUM(C8,C12:C23)</f>
        <v>32220.799999999999</v>
      </c>
      <c r="D7" s="47">
        <f>SUM(D8,D12:D23)</f>
        <v>33054.300000000003</v>
      </c>
      <c r="E7" s="47">
        <f>D7-C7</f>
        <v>833.50000000000364</v>
      </c>
    </row>
    <row r="8" spans="1:11" s="2" customFormat="1" ht="17.25" customHeight="1">
      <c r="A8" s="33">
        <v>1</v>
      </c>
      <c r="B8" s="13" t="s">
        <v>74</v>
      </c>
      <c r="C8" s="19">
        <v>30150.2</v>
      </c>
      <c r="D8" s="19">
        <v>30150.2</v>
      </c>
      <c r="E8" s="19">
        <f>D8-C8</f>
        <v>0</v>
      </c>
    </row>
    <row r="9" spans="1:11" s="36" customFormat="1" ht="16.5" customHeight="1">
      <c r="A9" s="34">
        <v>1.1000000000000001</v>
      </c>
      <c r="B9" s="15" t="s">
        <v>75</v>
      </c>
      <c r="C9" s="48">
        <v>7211.2</v>
      </c>
      <c r="D9" s="48">
        <v>7211.2</v>
      </c>
      <c r="E9" s="48">
        <f t="shared" si="0"/>
        <v>0</v>
      </c>
    </row>
    <row r="10" spans="1:11" s="36" customFormat="1" ht="17.25" hidden="1" customHeight="1">
      <c r="A10" s="34">
        <v>1.2</v>
      </c>
      <c r="B10" s="15" t="s">
        <v>76</v>
      </c>
      <c r="C10" s="48"/>
      <c r="D10" s="48"/>
      <c r="E10" s="48">
        <f t="shared" si="0"/>
        <v>0</v>
      </c>
    </row>
    <row r="11" spans="1:11" s="36" customFormat="1" ht="17.25" customHeight="1">
      <c r="A11" s="34">
        <v>1.3</v>
      </c>
      <c r="B11" s="15" t="s">
        <v>77</v>
      </c>
      <c r="C11" s="48"/>
      <c r="D11" s="48"/>
      <c r="E11" s="48">
        <f t="shared" si="0"/>
        <v>0</v>
      </c>
    </row>
    <row r="12" spans="1:11" s="2" customFormat="1" ht="16.5" customHeight="1">
      <c r="A12" s="33">
        <v>2</v>
      </c>
      <c r="B12" s="13" t="s">
        <v>8</v>
      </c>
      <c r="C12" s="19">
        <v>313.39999999999998</v>
      </c>
      <c r="D12" s="19">
        <v>312</v>
      </c>
      <c r="E12" s="19">
        <f t="shared" si="0"/>
        <v>-1.3999999999999773</v>
      </c>
    </row>
    <row r="13" spans="1:11" s="2" customFormat="1" ht="17.25" hidden="1" customHeight="1">
      <c r="A13" s="33">
        <v>3</v>
      </c>
      <c r="B13" s="13" t="s">
        <v>78</v>
      </c>
      <c r="C13" s="19"/>
      <c r="D13" s="19"/>
      <c r="E13" s="19">
        <f t="shared" si="0"/>
        <v>0</v>
      </c>
    </row>
    <row r="14" spans="1:11" s="2" customFormat="1" ht="17.25" customHeight="1">
      <c r="A14" s="33">
        <v>3</v>
      </c>
      <c r="B14" s="10" t="s">
        <v>9</v>
      </c>
      <c r="C14" s="19">
        <v>1261.5999999999999</v>
      </c>
      <c r="D14" s="19">
        <v>1666.7</v>
      </c>
      <c r="E14" s="19">
        <f t="shared" si="0"/>
        <v>405.10000000000014</v>
      </c>
    </row>
    <row r="15" spans="1:11" s="2" customFormat="1" ht="15.75" customHeight="1">
      <c r="A15" s="33">
        <v>5</v>
      </c>
      <c r="B15" s="13" t="s">
        <v>10</v>
      </c>
      <c r="C15" s="19">
        <v>175</v>
      </c>
      <c r="D15" s="19">
        <v>172.9</v>
      </c>
      <c r="E15" s="19">
        <f t="shared" si="0"/>
        <v>-2.0999999999999943</v>
      </c>
    </row>
    <row r="16" spans="1:11" s="2" customFormat="1" ht="17.25" hidden="1" customHeight="1">
      <c r="A16" s="33">
        <v>6</v>
      </c>
      <c r="B16" s="10" t="s">
        <v>79</v>
      </c>
      <c r="C16" s="19"/>
      <c r="D16" s="19"/>
      <c r="E16" s="19">
        <f t="shared" si="0"/>
        <v>0</v>
      </c>
    </row>
    <row r="17" spans="1:6" s="2" customFormat="1" ht="17.25" hidden="1">
      <c r="A17" s="33">
        <v>7</v>
      </c>
      <c r="B17" s="10" t="s">
        <v>11</v>
      </c>
      <c r="C17" s="19"/>
      <c r="D17" s="19"/>
      <c r="E17" s="19">
        <f t="shared" si="0"/>
        <v>0</v>
      </c>
    </row>
    <row r="18" spans="1:6" s="2" customFormat="1" ht="15.75" customHeight="1">
      <c r="A18" s="33">
        <v>6</v>
      </c>
      <c r="B18" s="10" t="s">
        <v>12</v>
      </c>
      <c r="C18" s="19"/>
      <c r="D18" s="19">
        <v>21.7</v>
      </c>
      <c r="E18" s="19">
        <f t="shared" si="0"/>
        <v>21.7</v>
      </c>
    </row>
    <row r="19" spans="1:6" s="2" customFormat="1" ht="0.75" hidden="1" customHeight="1">
      <c r="A19" s="33">
        <v>9</v>
      </c>
      <c r="B19" s="10" t="s">
        <v>51</v>
      </c>
      <c r="C19" s="19"/>
      <c r="D19" s="19"/>
      <c r="E19" s="19">
        <f t="shared" si="0"/>
        <v>0</v>
      </c>
    </row>
    <row r="20" spans="1:6" s="2" customFormat="1" ht="17.25">
      <c r="A20" s="33">
        <v>7</v>
      </c>
      <c r="B20" s="10" t="s">
        <v>13</v>
      </c>
      <c r="C20" s="19"/>
      <c r="D20" s="19">
        <v>1.5</v>
      </c>
      <c r="E20" s="19">
        <f>D20-C20</f>
        <v>1.5</v>
      </c>
    </row>
    <row r="21" spans="1:6" s="2" customFormat="1" ht="20.25" customHeight="1">
      <c r="A21" s="33">
        <v>8</v>
      </c>
      <c r="B21" s="10" t="s">
        <v>51</v>
      </c>
      <c r="C21" s="19">
        <v>54.5</v>
      </c>
      <c r="D21" s="19">
        <v>46</v>
      </c>
      <c r="E21" s="19">
        <f t="shared" si="0"/>
        <v>-8.5</v>
      </c>
    </row>
    <row r="22" spans="1:6" s="2" customFormat="1" ht="22.5" customHeight="1">
      <c r="A22" s="33">
        <v>9</v>
      </c>
      <c r="B22" s="10" t="s">
        <v>108</v>
      </c>
      <c r="C22" s="19"/>
      <c r="D22" s="19">
        <v>417.2</v>
      </c>
      <c r="E22" s="19"/>
    </row>
    <row r="23" spans="1:6" s="2" customFormat="1" ht="24" customHeight="1">
      <c r="A23" s="33">
        <v>10</v>
      </c>
      <c r="B23" s="10" t="s">
        <v>103</v>
      </c>
      <c r="C23" s="19">
        <v>266.10000000000002</v>
      </c>
      <c r="D23" s="19">
        <v>266.10000000000002</v>
      </c>
      <c r="E23" s="19">
        <f>D23-C23</f>
        <v>0</v>
      </c>
      <c r="F23" s="32"/>
    </row>
    <row r="24" spans="1:6" s="2" customFormat="1" ht="36" customHeight="1">
      <c r="A24" s="45" t="s">
        <v>48</v>
      </c>
      <c r="B24" s="46" t="s">
        <v>88</v>
      </c>
      <c r="C24" s="47">
        <f>+C25+C68+C82+C85</f>
        <v>32486.799999999999</v>
      </c>
      <c r="D24" s="47">
        <f>+D25+D68+D82+D85</f>
        <v>34197.5</v>
      </c>
      <c r="E24" s="47">
        <f t="shared" si="0"/>
        <v>1710.7000000000007</v>
      </c>
    </row>
    <row r="25" spans="1:6" s="2" customFormat="1" ht="21" customHeight="1">
      <c r="A25" s="49" t="s">
        <v>52</v>
      </c>
      <c r="B25" s="46" t="s">
        <v>89</v>
      </c>
      <c r="C25" s="47">
        <f>SUM(C26,C29:C34,C38:C61,C65:C67)</f>
        <v>32441.8</v>
      </c>
      <c r="D25" s="47">
        <f>SUM(D26,D29:D34,D38:D61,D65:D67)</f>
        <v>34197.5</v>
      </c>
      <c r="E25" s="47">
        <f t="shared" si="0"/>
        <v>1755.7000000000007</v>
      </c>
    </row>
    <row r="26" spans="1:6" s="2" customFormat="1" ht="18" customHeight="1">
      <c r="A26" s="33">
        <v>1</v>
      </c>
      <c r="B26" s="10" t="s">
        <v>16</v>
      </c>
      <c r="C26" s="19">
        <v>27186.5</v>
      </c>
      <c r="D26" s="19">
        <v>29815.8</v>
      </c>
      <c r="E26" s="19">
        <f t="shared" si="0"/>
        <v>2629.2999999999993</v>
      </c>
      <c r="F26" s="50"/>
    </row>
    <row r="27" spans="1:6" s="2" customFormat="1" ht="18" hidden="1" customHeight="1">
      <c r="A27" s="38">
        <v>1.2</v>
      </c>
      <c r="B27" s="15" t="s">
        <v>80</v>
      </c>
      <c r="C27" s="19"/>
      <c r="D27" s="19"/>
      <c r="E27" s="19">
        <f t="shared" si="0"/>
        <v>0</v>
      </c>
    </row>
    <row r="28" spans="1:6" s="2" customFormat="1" ht="18" hidden="1" customHeight="1">
      <c r="A28" s="38">
        <v>1.3</v>
      </c>
      <c r="B28" s="15" t="s">
        <v>17</v>
      </c>
      <c r="C28" s="48"/>
      <c r="D28" s="19"/>
      <c r="E28" s="19">
        <f t="shared" si="0"/>
        <v>0</v>
      </c>
    </row>
    <row r="29" spans="1:6" s="2" customFormat="1" ht="18" customHeight="1">
      <c r="A29" s="33">
        <v>2</v>
      </c>
      <c r="B29" s="13" t="s">
        <v>19</v>
      </c>
      <c r="C29" s="19">
        <v>984.9</v>
      </c>
      <c r="D29" s="19">
        <v>562.6</v>
      </c>
      <c r="E29" s="19">
        <f t="shared" si="0"/>
        <v>-422.29999999999995</v>
      </c>
    </row>
    <row r="30" spans="1:6" s="2" customFormat="1" ht="18" customHeight="1">
      <c r="A30" s="33">
        <v>3</v>
      </c>
      <c r="B30" s="10" t="s">
        <v>20</v>
      </c>
      <c r="C30" s="19">
        <v>651.70000000000005</v>
      </c>
      <c r="D30" s="19">
        <v>559.5</v>
      </c>
      <c r="E30" s="19">
        <f t="shared" si="0"/>
        <v>-92.200000000000045</v>
      </c>
    </row>
    <row r="31" spans="1:6" s="2" customFormat="1" ht="18" customHeight="1">
      <c r="A31" s="33">
        <v>4</v>
      </c>
      <c r="B31" s="10" t="s">
        <v>21</v>
      </c>
      <c r="C31" s="19">
        <v>51.1</v>
      </c>
      <c r="D31" s="19">
        <v>51.1</v>
      </c>
      <c r="E31" s="19">
        <f t="shared" si="0"/>
        <v>0</v>
      </c>
    </row>
    <row r="32" spans="1:6" s="2" customFormat="1" ht="18" customHeight="1">
      <c r="A32" s="33">
        <v>5</v>
      </c>
      <c r="B32" s="13" t="s">
        <v>22</v>
      </c>
      <c r="C32" s="19">
        <v>109.8</v>
      </c>
      <c r="D32" s="19">
        <v>146.5</v>
      </c>
      <c r="E32" s="19">
        <f t="shared" si="0"/>
        <v>36.700000000000003</v>
      </c>
    </row>
    <row r="33" spans="1:8" s="2" customFormat="1" ht="19.5" customHeight="1">
      <c r="A33" s="33">
        <v>6</v>
      </c>
      <c r="B33" s="13" t="s">
        <v>23</v>
      </c>
      <c r="C33" s="19">
        <v>55</v>
      </c>
      <c r="D33" s="19">
        <v>40</v>
      </c>
      <c r="E33" s="19">
        <f t="shared" si="0"/>
        <v>-15</v>
      </c>
      <c r="F33" s="51"/>
      <c r="G33" s="51"/>
      <c r="H33" s="51"/>
    </row>
    <row r="34" spans="1:8" s="2" customFormat="1" ht="17.25">
      <c r="A34" s="33">
        <v>7</v>
      </c>
      <c r="B34" s="10" t="s">
        <v>24</v>
      </c>
      <c r="C34" s="19">
        <f>SUM(C35:C37)</f>
        <v>120.30000000000001</v>
      </c>
      <c r="D34" s="19">
        <f>SUM(D35:D37)</f>
        <v>81.399999999999991</v>
      </c>
      <c r="E34" s="19">
        <f t="shared" si="0"/>
        <v>-38.90000000000002</v>
      </c>
    </row>
    <row r="35" spans="1:8" s="2" customFormat="1" ht="17.25">
      <c r="A35" s="38">
        <v>7.1</v>
      </c>
      <c r="B35" s="15" t="s">
        <v>25</v>
      </c>
      <c r="C35" s="19">
        <v>86.4</v>
      </c>
      <c r="D35" s="19">
        <v>76.8</v>
      </c>
      <c r="E35" s="19">
        <f t="shared" si="0"/>
        <v>-9.6000000000000085</v>
      </c>
    </row>
    <row r="36" spans="1:8" s="1" customFormat="1" ht="17.25">
      <c r="A36" s="38">
        <v>7.2</v>
      </c>
      <c r="B36" s="16" t="s">
        <v>26</v>
      </c>
      <c r="C36" s="48">
        <v>33.9</v>
      </c>
      <c r="D36" s="48">
        <v>4.5999999999999996</v>
      </c>
      <c r="E36" s="48">
        <f t="shared" si="0"/>
        <v>-29.299999999999997</v>
      </c>
    </row>
    <row r="37" spans="1:8" s="2" customFormat="1" ht="0.75" customHeight="1">
      <c r="A37" s="38">
        <v>7.3</v>
      </c>
      <c r="B37" s="16" t="s">
        <v>27</v>
      </c>
      <c r="C37" s="48"/>
      <c r="D37" s="48"/>
      <c r="E37" s="48">
        <f t="shared" si="0"/>
        <v>0</v>
      </c>
    </row>
    <row r="38" spans="1:8" s="2" customFormat="1" ht="18" customHeight="1">
      <c r="A38" s="33">
        <v>8</v>
      </c>
      <c r="B38" s="9" t="s">
        <v>29</v>
      </c>
      <c r="C38" s="19">
        <v>150</v>
      </c>
      <c r="D38" s="19">
        <v>100</v>
      </c>
      <c r="E38" s="19">
        <f t="shared" si="0"/>
        <v>-50</v>
      </c>
    </row>
    <row r="39" spans="1:8" s="2" customFormat="1" ht="18" customHeight="1">
      <c r="A39" s="33">
        <v>9</v>
      </c>
      <c r="B39" s="9" t="s">
        <v>30</v>
      </c>
      <c r="C39" s="19">
        <v>75</v>
      </c>
      <c r="D39" s="19">
        <v>47.2</v>
      </c>
      <c r="E39" s="19">
        <f t="shared" si="0"/>
        <v>-27.799999999999997</v>
      </c>
    </row>
    <row r="40" spans="1:8" s="2" customFormat="1" ht="18" customHeight="1">
      <c r="A40" s="33">
        <v>10</v>
      </c>
      <c r="B40" s="9" t="s">
        <v>31</v>
      </c>
      <c r="C40" s="19">
        <v>50</v>
      </c>
      <c r="D40" s="19">
        <v>90</v>
      </c>
      <c r="E40" s="19">
        <f t="shared" si="0"/>
        <v>40</v>
      </c>
    </row>
    <row r="41" spans="1:8" s="2" customFormat="1" ht="18" customHeight="1">
      <c r="A41" s="33">
        <v>11</v>
      </c>
      <c r="B41" s="9" t="s">
        <v>32</v>
      </c>
      <c r="C41" s="19">
        <v>75</v>
      </c>
      <c r="D41" s="19">
        <v>45</v>
      </c>
      <c r="E41" s="19">
        <f t="shared" si="0"/>
        <v>-30</v>
      </c>
    </row>
    <row r="42" spans="1:8" s="2" customFormat="1" ht="18" customHeight="1">
      <c r="A42" s="33">
        <v>12</v>
      </c>
      <c r="B42" s="9" t="s">
        <v>18</v>
      </c>
      <c r="C42" s="19">
        <v>1003.3</v>
      </c>
      <c r="D42" s="19">
        <v>763.9</v>
      </c>
      <c r="E42" s="19">
        <f t="shared" si="0"/>
        <v>-239.39999999999998</v>
      </c>
    </row>
    <row r="43" spans="1:8" s="2" customFormat="1" ht="17.25" customHeight="1">
      <c r="A43" s="33">
        <v>13</v>
      </c>
      <c r="B43" s="9" t="s">
        <v>82</v>
      </c>
      <c r="C43" s="19">
        <v>200</v>
      </c>
      <c r="D43" s="19">
        <v>144.80000000000001</v>
      </c>
      <c r="E43" s="19">
        <f t="shared" si="0"/>
        <v>-55.199999999999989</v>
      </c>
    </row>
    <row r="44" spans="1:8" s="2" customFormat="1" ht="15.75" customHeight="1">
      <c r="A44" s="33">
        <v>14</v>
      </c>
      <c r="B44" s="9" t="s">
        <v>33</v>
      </c>
      <c r="C44" s="19">
        <v>750</v>
      </c>
      <c r="D44" s="19">
        <v>748</v>
      </c>
      <c r="E44" s="19">
        <f t="shared" si="0"/>
        <v>-2</v>
      </c>
    </row>
    <row r="45" spans="1:8" s="2" customFormat="1" ht="18" customHeight="1">
      <c r="A45" s="33">
        <v>15</v>
      </c>
      <c r="B45" s="9" t="s">
        <v>34</v>
      </c>
      <c r="C45" s="19">
        <v>129.80000000000001</v>
      </c>
      <c r="D45" s="19">
        <v>129.80000000000001</v>
      </c>
      <c r="E45" s="19">
        <f t="shared" si="0"/>
        <v>0</v>
      </c>
    </row>
    <row r="46" spans="1:8" s="2" customFormat="1" ht="18" hidden="1" customHeight="1">
      <c r="A46" s="33">
        <v>16</v>
      </c>
      <c r="B46" s="9" t="s">
        <v>35</v>
      </c>
      <c r="C46" s="19"/>
      <c r="D46" s="19"/>
      <c r="E46" s="19">
        <f t="shared" si="0"/>
        <v>0</v>
      </c>
    </row>
    <row r="47" spans="1:8" s="2" customFormat="1" ht="18" customHeight="1">
      <c r="A47" s="33">
        <v>17</v>
      </c>
      <c r="B47" s="9" t="s">
        <v>36</v>
      </c>
      <c r="C47" s="19">
        <v>115</v>
      </c>
      <c r="D47" s="19">
        <v>13.2</v>
      </c>
      <c r="E47" s="19">
        <f t="shared" si="0"/>
        <v>-101.8</v>
      </c>
    </row>
    <row r="48" spans="1:8" s="2" customFormat="1" ht="15" customHeight="1">
      <c r="A48" s="33">
        <v>18</v>
      </c>
      <c r="B48" s="9" t="s">
        <v>37</v>
      </c>
      <c r="C48" s="19">
        <v>50</v>
      </c>
      <c r="D48" s="19">
        <v>50</v>
      </c>
      <c r="E48" s="19">
        <f t="shared" si="0"/>
        <v>0</v>
      </c>
    </row>
    <row r="49" spans="1:6" s="2" customFormat="1" ht="18" customHeight="1">
      <c r="A49" s="33">
        <v>19</v>
      </c>
      <c r="B49" s="9" t="s">
        <v>38</v>
      </c>
      <c r="C49" s="19">
        <v>45</v>
      </c>
      <c r="D49" s="19">
        <v>48.7</v>
      </c>
      <c r="E49" s="19">
        <f t="shared" si="0"/>
        <v>3.7000000000000028</v>
      </c>
    </row>
    <row r="50" spans="1:6" s="2" customFormat="1" ht="0.75" customHeight="1">
      <c r="A50" s="33">
        <v>20</v>
      </c>
      <c r="B50" s="9" t="s">
        <v>39</v>
      </c>
      <c r="C50" s="19"/>
      <c r="D50" s="19"/>
      <c r="E50" s="19">
        <f t="shared" si="0"/>
        <v>0</v>
      </c>
    </row>
    <row r="51" spans="1:6" s="2" customFormat="1" ht="19.5" customHeight="1">
      <c r="A51" s="33">
        <v>21</v>
      </c>
      <c r="B51" s="9" t="s">
        <v>40</v>
      </c>
      <c r="C51" s="19">
        <v>3</v>
      </c>
      <c r="D51" s="19">
        <v>6</v>
      </c>
      <c r="E51" s="19">
        <f t="shared" si="0"/>
        <v>3</v>
      </c>
    </row>
    <row r="52" spans="1:6" s="2" customFormat="1" ht="18" customHeight="1">
      <c r="A52" s="33">
        <v>22</v>
      </c>
      <c r="B52" s="9" t="s">
        <v>83</v>
      </c>
      <c r="C52" s="19">
        <v>18</v>
      </c>
      <c r="D52" s="19">
        <v>12</v>
      </c>
      <c r="E52" s="19">
        <f t="shared" si="0"/>
        <v>-6</v>
      </c>
    </row>
    <row r="53" spans="1:6" s="2" customFormat="1" ht="18" customHeight="1">
      <c r="A53" s="33">
        <v>23</v>
      </c>
      <c r="B53" s="9" t="s">
        <v>41</v>
      </c>
      <c r="C53" s="19">
        <v>10.4</v>
      </c>
      <c r="D53" s="19">
        <v>10.4</v>
      </c>
      <c r="E53" s="19">
        <f t="shared" si="0"/>
        <v>0</v>
      </c>
    </row>
    <row r="54" spans="1:6" s="2" customFormat="1" ht="0.75" customHeight="1">
      <c r="A54" s="33">
        <v>24</v>
      </c>
      <c r="B54" s="9" t="s">
        <v>42</v>
      </c>
      <c r="C54" s="19"/>
      <c r="D54" s="19"/>
      <c r="E54" s="19">
        <f t="shared" si="0"/>
        <v>0</v>
      </c>
    </row>
    <row r="55" spans="1:6" s="2" customFormat="1" ht="16.5" customHeight="1">
      <c r="A55" s="33">
        <v>25</v>
      </c>
      <c r="B55" s="9" t="s">
        <v>84</v>
      </c>
      <c r="C55" s="19"/>
      <c r="D55" s="19"/>
      <c r="E55" s="19">
        <f t="shared" si="0"/>
        <v>0</v>
      </c>
    </row>
    <row r="56" spans="1:6" s="2" customFormat="1" ht="16.5" customHeight="1">
      <c r="A56" s="33">
        <v>26</v>
      </c>
      <c r="B56" s="13" t="s">
        <v>101</v>
      </c>
      <c r="C56" s="19">
        <v>20</v>
      </c>
      <c r="D56" s="19"/>
      <c r="E56" s="19">
        <f t="shared" si="0"/>
        <v>-20</v>
      </c>
    </row>
    <row r="57" spans="1:6" s="2" customFormat="1" ht="9.75" hidden="1" customHeight="1">
      <c r="A57" s="33">
        <v>27</v>
      </c>
      <c r="B57" s="13" t="s">
        <v>43</v>
      </c>
      <c r="C57" s="19"/>
      <c r="D57" s="19"/>
      <c r="E57" s="19">
        <f t="shared" si="0"/>
        <v>0</v>
      </c>
    </row>
    <row r="58" spans="1:6" s="2" customFormat="1" ht="4.5" hidden="1" customHeight="1">
      <c r="A58" s="33">
        <v>28</v>
      </c>
      <c r="B58" s="13" t="s">
        <v>104</v>
      </c>
      <c r="C58" s="19"/>
      <c r="D58" s="19"/>
      <c r="E58" s="19">
        <f>D58-C58</f>
        <v>0</v>
      </c>
    </row>
    <row r="59" spans="1:6" s="2" customFormat="1" ht="21" customHeight="1">
      <c r="A59" s="33">
        <v>29</v>
      </c>
      <c r="B59" s="20" t="s">
        <v>111</v>
      </c>
      <c r="C59" s="19"/>
      <c r="D59" s="19">
        <v>417.2</v>
      </c>
      <c r="E59" s="19">
        <f>D59-C59</f>
        <v>417.2</v>
      </c>
      <c r="F59" s="32"/>
    </row>
    <row r="60" spans="1:6" s="2" customFormat="1" ht="17.25" hidden="1">
      <c r="A60" s="33">
        <v>30</v>
      </c>
      <c r="B60" s="13" t="s">
        <v>105</v>
      </c>
      <c r="C60" s="19"/>
      <c r="D60" s="19"/>
      <c r="E60" s="19">
        <f>D60-C60</f>
        <v>0</v>
      </c>
      <c r="F60" s="32"/>
    </row>
    <row r="61" spans="1:6" s="2" customFormat="1" ht="18.75" customHeight="1">
      <c r="A61" s="33">
        <v>31</v>
      </c>
      <c r="B61" s="9" t="s">
        <v>53</v>
      </c>
      <c r="C61" s="19">
        <f>SUM(C62:C64)</f>
        <v>234</v>
      </c>
      <c r="D61" s="19">
        <f>SUM(D62:D64)</f>
        <v>158.4</v>
      </c>
      <c r="E61" s="19">
        <f t="shared" si="0"/>
        <v>-75.599999999999994</v>
      </c>
    </row>
    <row r="62" spans="1:6" s="2" customFormat="1" ht="17.25" customHeight="1">
      <c r="A62" s="52">
        <v>31.1</v>
      </c>
      <c r="B62" s="53" t="s">
        <v>1</v>
      </c>
      <c r="C62" s="19">
        <v>234</v>
      </c>
      <c r="D62" s="19">
        <v>158.4</v>
      </c>
      <c r="E62" s="19">
        <f t="shared" si="0"/>
        <v>-75.599999999999994</v>
      </c>
    </row>
    <row r="63" spans="1:6" s="2" customFormat="1" ht="17.25" hidden="1">
      <c r="A63" s="52">
        <v>32.200000000000003</v>
      </c>
      <c r="B63" s="53" t="s">
        <v>2</v>
      </c>
      <c r="C63" s="19"/>
      <c r="D63" s="19"/>
      <c r="E63" s="19">
        <f t="shared" si="0"/>
        <v>0</v>
      </c>
    </row>
    <row r="64" spans="1:6" s="2" customFormat="1" ht="17.25" hidden="1">
      <c r="A64" s="52">
        <v>32.299999999999997</v>
      </c>
      <c r="B64" s="53" t="s">
        <v>54</v>
      </c>
      <c r="C64" s="19"/>
      <c r="D64" s="19"/>
      <c r="E64" s="19">
        <f t="shared" si="0"/>
        <v>0</v>
      </c>
    </row>
    <row r="65" spans="1:6" hidden="1">
      <c r="A65" s="54">
        <v>33</v>
      </c>
      <c r="B65" s="55" t="s">
        <v>45</v>
      </c>
      <c r="C65" s="19"/>
      <c r="D65" s="19"/>
      <c r="E65" s="19">
        <f t="shared" si="0"/>
        <v>0</v>
      </c>
    </row>
    <row r="66" spans="1:6" s="2" customFormat="1" ht="17.25" customHeight="1">
      <c r="A66" s="54">
        <v>32</v>
      </c>
      <c r="B66" s="9" t="s">
        <v>55</v>
      </c>
      <c r="C66" s="19">
        <v>234.6</v>
      </c>
      <c r="D66" s="19">
        <v>146</v>
      </c>
      <c r="E66" s="19">
        <f t="shared" si="0"/>
        <v>-88.6</v>
      </c>
    </row>
    <row r="67" spans="1:6" s="2" customFormat="1" ht="17.25" customHeight="1">
      <c r="A67" s="54">
        <v>33</v>
      </c>
      <c r="B67" s="10" t="s">
        <v>56</v>
      </c>
      <c r="C67" s="19">
        <v>119.4</v>
      </c>
      <c r="D67" s="19">
        <v>10</v>
      </c>
      <c r="E67" s="19">
        <f t="shared" si="0"/>
        <v>-109.4</v>
      </c>
    </row>
    <row r="68" spans="1:6" s="2" customFormat="1" ht="15.75" customHeight="1">
      <c r="A68" s="49" t="s">
        <v>90</v>
      </c>
      <c r="B68" s="46" t="s">
        <v>91</v>
      </c>
      <c r="C68" s="47">
        <f>+C69+C77+C81</f>
        <v>45</v>
      </c>
      <c r="D68" s="47">
        <f>+D69+D77+D81</f>
        <v>0</v>
      </c>
      <c r="E68" s="19">
        <f t="shared" si="0"/>
        <v>-45</v>
      </c>
    </row>
    <row r="69" spans="1:6" s="2" customFormat="1" ht="21.75" customHeight="1">
      <c r="A69" s="54">
        <v>1</v>
      </c>
      <c r="B69" s="12" t="s">
        <v>92</v>
      </c>
      <c r="C69" s="19">
        <f>SUM(C70:C76)</f>
        <v>45</v>
      </c>
      <c r="D69" s="19">
        <f>SUM(D70:D76)</f>
        <v>0</v>
      </c>
      <c r="E69" s="19">
        <f t="shared" si="0"/>
        <v>-45</v>
      </c>
    </row>
    <row r="70" spans="1:6" s="2" customFormat="1" ht="0.75" customHeight="1">
      <c r="A70" s="52">
        <v>1.1000000000000001</v>
      </c>
      <c r="B70" s="11" t="s">
        <v>93</v>
      </c>
      <c r="C70" s="19"/>
      <c r="D70" s="19"/>
      <c r="E70" s="19">
        <f t="shared" ref="E70:E88" si="1">D70-C70</f>
        <v>0</v>
      </c>
    </row>
    <row r="71" spans="1:6" s="2" customFormat="1" ht="13.5" hidden="1" customHeight="1">
      <c r="A71" s="52">
        <v>1.2</v>
      </c>
      <c r="B71" s="11" t="s">
        <v>57</v>
      </c>
      <c r="C71" s="19"/>
      <c r="D71" s="19"/>
      <c r="E71" s="19">
        <f t="shared" si="1"/>
        <v>0</v>
      </c>
    </row>
    <row r="72" spans="1:6" s="2" customFormat="1" ht="17.25" hidden="1">
      <c r="A72" s="52">
        <v>1.3</v>
      </c>
      <c r="B72" s="11" t="s">
        <v>58</v>
      </c>
      <c r="C72" s="48"/>
      <c r="D72" s="19"/>
      <c r="E72" s="19">
        <f t="shared" si="1"/>
        <v>0</v>
      </c>
    </row>
    <row r="73" spans="1:6" s="2" customFormat="1" ht="9.75" hidden="1" customHeight="1">
      <c r="A73" s="52">
        <v>1.4</v>
      </c>
      <c r="B73" s="11" t="s">
        <v>59</v>
      </c>
      <c r="C73" s="48"/>
      <c r="D73" s="19"/>
      <c r="E73" s="19">
        <f t="shared" si="1"/>
        <v>0</v>
      </c>
    </row>
    <row r="74" spans="1:6" s="2" customFormat="1" ht="18.75" hidden="1" customHeight="1">
      <c r="A74" s="52">
        <v>1.5</v>
      </c>
      <c r="B74" s="11" t="s">
        <v>60</v>
      </c>
      <c r="C74" s="48"/>
      <c r="D74" s="19"/>
      <c r="E74" s="19">
        <f t="shared" si="1"/>
        <v>0</v>
      </c>
    </row>
    <row r="75" spans="1:6" s="2" customFormat="1" ht="20.25" customHeight="1">
      <c r="A75" s="52">
        <v>1.6</v>
      </c>
      <c r="B75" s="11" t="s">
        <v>110</v>
      </c>
      <c r="C75" s="48">
        <v>45</v>
      </c>
      <c r="D75" s="19"/>
      <c r="E75" s="19">
        <f>D75-C75</f>
        <v>-45</v>
      </c>
    </row>
    <row r="76" spans="1:6" s="2" customFormat="1" ht="0.75" hidden="1" customHeight="1">
      <c r="A76" s="52">
        <v>1.7</v>
      </c>
      <c r="B76" s="11"/>
      <c r="C76" s="48"/>
      <c r="D76" s="19"/>
      <c r="E76" s="19">
        <f t="shared" si="1"/>
        <v>0</v>
      </c>
      <c r="F76" s="32"/>
    </row>
    <row r="77" spans="1:6" s="2" customFormat="1" ht="12.75" hidden="1" customHeight="1">
      <c r="A77" s="54">
        <v>2</v>
      </c>
      <c r="B77" s="12" t="s">
        <v>61</v>
      </c>
      <c r="C77" s="19">
        <f>SUM(C78:C80)</f>
        <v>0</v>
      </c>
      <c r="D77" s="19">
        <f>SUM(D78:D80)</f>
        <v>0</v>
      </c>
      <c r="E77" s="19">
        <f t="shared" si="1"/>
        <v>0</v>
      </c>
    </row>
    <row r="78" spans="1:6" s="2" customFormat="1" ht="16.5" hidden="1" customHeight="1">
      <c r="A78" s="52">
        <v>2.1</v>
      </c>
      <c r="B78" s="11" t="s">
        <v>94</v>
      </c>
      <c r="C78" s="48"/>
      <c r="D78" s="19"/>
      <c r="E78" s="19">
        <f t="shared" si="1"/>
        <v>0</v>
      </c>
    </row>
    <row r="79" spans="1:6" s="2" customFormat="1" ht="21.75" hidden="1" customHeight="1">
      <c r="A79" s="52">
        <v>2.2000000000000002</v>
      </c>
      <c r="B79" s="56" t="s">
        <v>95</v>
      </c>
      <c r="C79" s="48"/>
      <c r="D79" s="19"/>
      <c r="E79" s="19">
        <f t="shared" si="1"/>
        <v>0</v>
      </c>
    </row>
    <row r="80" spans="1:6" s="2" customFormat="1" ht="9.75" hidden="1" customHeight="1">
      <c r="A80" s="52">
        <v>2.2999999999999998</v>
      </c>
      <c r="B80" s="11" t="s">
        <v>62</v>
      </c>
      <c r="C80" s="48"/>
      <c r="D80" s="19"/>
      <c r="E80" s="19">
        <f t="shared" si="1"/>
        <v>0</v>
      </c>
    </row>
    <row r="81" spans="1:6" s="57" customFormat="1" ht="17.25" hidden="1" customHeight="1">
      <c r="A81" s="54">
        <v>3</v>
      </c>
      <c r="B81" s="12" t="s">
        <v>96</v>
      </c>
      <c r="C81" s="19"/>
      <c r="D81" s="19"/>
      <c r="E81" s="19">
        <f t="shared" si="1"/>
        <v>0</v>
      </c>
    </row>
    <row r="82" spans="1:6" s="2" customFormat="1" ht="15.75" hidden="1" customHeight="1">
      <c r="A82" s="49" t="s">
        <v>97</v>
      </c>
      <c r="B82" s="46" t="s">
        <v>63</v>
      </c>
      <c r="C82" s="47">
        <f>SUM(C83:C84)</f>
        <v>0</v>
      </c>
      <c r="D82" s="47">
        <f>SUM(D83:D84)</f>
        <v>0</v>
      </c>
      <c r="E82" s="19">
        <f t="shared" si="1"/>
        <v>0</v>
      </c>
    </row>
    <row r="83" spans="1:6" s="2" customFormat="1" ht="0.75" hidden="1" customHeight="1">
      <c r="A83" s="52">
        <v>1</v>
      </c>
      <c r="B83" s="13"/>
      <c r="C83" s="48"/>
      <c r="D83" s="48"/>
      <c r="E83" s="48">
        <f t="shared" si="1"/>
        <v>0</v>
      </c>
    </row>
    <row r="84" spans="1:6" s="1" customFormat="1" ht="16.5" hidden="1" customHeight="1">
      <c r="A84" s="52">
        <v>2</v>
      </c>
      <c r="B84" s="13"/>
      <c r="C84" s="48"/>
      <c r="D84" s="48"/>
      <c r="E84" s="48">
        <f t="shared" si="1"/>
        <v>0</v>
      </c>
      <c r="F84" s="32"/>
    </row>
    <row r="85" spans="1:6" s="2" customFormat="1" ht="21" hidden="1" customHeight="1">
      <c r="A85" s="49" t="s">
        <v>98</v>
      </c>
      <c r="B85" s="46" t="s">
        <v>99</v>
      </c>
      <c r="C85" s="47">
        <f>SUM(C86:C87)</f>
        <v>0</v>
      </c>
      <c r="D85" s="47">
        <f>SUM(D86:D87)</f>
        <v>0</v>
      </c>
      <c r="E85" s="48">
        <f t="shared" si="1"/>
        <v>0</v>
      </c>
    </row>
    <row r="86" spans="1:6" s="2" customFormat="1" ht="17.25" hidden="1" customHeight="1">
      <c r="A86" s="52">
        <v>1</v>
      </c>
      <c r="B86" s="12" t="s">
        <v>16</v>
      </c>
      <c r="C86" s="48"/>
      <c r="D86" s="48"/>
      <c r="E86" s="48">
        <f t="shared" si="1"/>
        <v>0</v>
      </c>
    </row>
    <row r="87" spans="1:6" s="1" customFormat="1" ht="17.25" hidden="1">
      <c r="A87" s="52">
        <v>2</v>
      </c>
      <c r="B87" s="12"/>
      <c r="C87" s="19"/>
      <c r="D87" s="19"/>
      <c r="E87" s="19">
        <f t="shared" si="1"/>
        <v>0</v>
      </c>
      <c r="F87" s="32"/>
    </row>
    <row r="88" spans="1:6" s="1" customFormat="1" ht="43.5" customHeight="1">
      <c r="A88" s="45" t="s">
        <v>64</v>
      </c>
      <c r="B88" s="46" t="s">
        <v>65</v>
      </c>
      <c r="C88" s="47">
        <f>C6+C7-C24</f>
        <v>4985.2999999999993</v>
      </c>
      <c r="D88" s="47">
        <f>D6+D7-D24</f>
        <v>4108.1000000000058</v>
      </c>
      <c r="E88" s="47">
        <f t="shared" si="1"/>
        <v>-877.19999999999345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2018-10-30T17:45:08Z</dcterms:modified>
</cp:coreProperties>
</file>